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44525"/>
</workbook>
</file>

<file path=xl/calcChain.xml><?xml version="1.0" encoding="utf-8"?>
<calcChain xmlns="http://schemas.openxmlformats.org/spreadsheetml/2006/main">
  <c r="C11" i="1" l="1"/>
  <c r="D11" i="1"/>
  <c r="D24" i="1" l="1"/>
  <c r="D16" i="1"/>
  <c r="C13" i="1" l="1"/>
  <c r="C15" i="1"/>
  <c r="C17" i="1"/>
  <c r="C19" i="1"/>
  <c r="C25" i="1"/>
  <c r="C27" i="1"/>
  <c r="C28" i="1"/>
  <c r="C30" i="1"/>
  <c r="C31" i="1"/>
  <c r="C32" i="1"/>
  <c r="D29" i="1"/>
  <c r="C16" i="1" l="1"/>
  <c r="C29" i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<sst xmlns="http://schemas.openxmlformats.org/spreadsheetml/2006/main" count="46" uniqueCount="43">
  <si>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</si>
  <si>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</si>
  <si>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</si>
  <si>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</si>
  <si>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</si>
  <si>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</si>
  <si>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</si>
  <si>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</si>
  <si>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</si>
  <si>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</si>
  <si>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</si>
  <si>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</si>
  <si>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</si>
  <si>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</si>
  <si>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</si>
  <si>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</si>
  <si>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</si>
  <si>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</si>
  <si>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</si>
  <si>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</si>
  <si>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</si>
  <si>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</si>
  <si>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</si>
  <si>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</si>
  <si>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</si>
  <si>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</si>
  <si>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</si>
  <si>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</si>
  <si>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</si>
  <si>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</si>
  <si>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</si>
  <si>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</si>
  <si>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</si>
  <si>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</si>
  <si>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</si>
  <si>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</si>
  <si>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</si>
  <si>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</si>
  <si>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</si>
  <si>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</si>
  <si>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Հրազդանի Հովսեփ Օրբելու անվան թիվ 13ավագ դպրոց</t>
  </si>
  <si>
    <t>Վարչատնտեսական մասի համակարգող`             Ն. Հարությունյան</t>
  </si>
  <si>
    <t>Գլխավոր հաշվապահ`                           Ա. Հակոբյան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</si>
</sst>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9" fillId="0" borderId="2" xfId="0" applyFont="1" applyFill="1" applyBorder="1"/>
    <xf numFmtId="0" fontId="10" fillId="0" borderId="2" xfId="0" applyFont="1" applyBorder="1"/>
    <xf numFmtId="0" fontId="10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topLeftCell="A16" workbookViewId="0">
      <selection activeCell="C12" sqref="C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8" t="s">
        <v>37</v>
      </c>
      <c r="C3" s="28"/>
      <c r="D3" s="28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9">
        <v>127530722</v>
      </c>
      <c r="D6" s="30">
        <v>127530722</v>
      </c>
    </row>
    <row r="7" spans="1:169" ht="18.399999999999999" customHeight="1">
      <c r="A7" s="10"/>
      <c r="B7" s="11" t="s">
        <v>4</v>
      </c>
      <c r="C7" s="29">
        <v>122755800</v>
      </c>
      <c r="D7" s="29">
        <v>122755800</v>
      </c>
    </row>
    <row r="8" spans="1:169" ht="18.399999999999999" customHeight="1">
      <c r="A8" s="10"/>
      <c r="B8" s="11" t="s">
        <v>5</v>
      </c>
      <c r="C8" s="29">
        <v>0</v>
      </c>
      <c r="D8" s="30">
        <v>0</v>
      </c>
    </row>
    <row r="9" spans="1:169" ht="18.399999999999999" customHeight="1">
      <c r="A9" s="10"/>
      <c r="B9" s="11" t="s">
        <v>6</v>
      </c>
      <c r="C9" s="29">
        <v>0</v>
      </c>
      <c r="D9" s="30">
        <v>0</v>
      </c>
    </row>
    <row r="10" spans="1:169" ht="18.399999999999999" customHeight="1">
      <c r="A10" s="10"/>
      <c r="B10" s="11" t="s">
        <v>7</v>
      </c>
      <c r="C10" s="29">
        <v>4774922</v>
      </c>
      <c r="D10" s="29">
        <v>4774922</v>
      </c>
    </row>
    <row r="11" spans="1:169" ht="53.1" customHeight="1">
      <c r="A11" s="7" t="s">
        <v>8</v>
      </c>
      <c r="B11" s="8" t="s">
        <v>39</v>
      </c>
      <c r="C11" s="29">
        <f>122923965-111753300</f>
        <v>11170665</v>
      </c>
      <c r="D11" s="29">
        <f>122923965-111753300</f>
        <v>11170665</v>
      </c>
    </row>
    <row r="12" spans="1:169" ht="68.099999999999994" customHeight="1">
      <c r="A12" s="7">
        <v>1</v>
      </c>
      <c r="B12" s="12" t="s">
        <v>9</v>
      </c>
      <c r="C12" s="26">
        <v>47</v>
      </c>
      <c r="D12" s="24">
        <v>47</v>
      </c>
    </row>
    <row r="13" spans="1:169" s="15" customFormat="1">
      <c r="A13" s="13"/>
      <c r="B13" s="14" t="s">
        <v>10</v>
      </c>
      <c r="C13" s="26">
        <f t="shared" ref="C6:C21" si="0">SUM(D13:D13)</f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47</v>
      </c>
      <c r="D14" s="24">
        <v>47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2</v>
      </c>
      <c r="D20" s="24">
        <v>2</v>
      </c>
    </row>
    <row r="21" spans="1:4" ht="50.45" customHeight="1">
      <c r="A21" s="7">
        <v>3</v>
      </c>
      <c r="B21" s="12" t="s">
        <v>22</v>
      </c>
      <c r="C21" s="26">
        <v>198144</v>
      </c>
      <c r="D21" s="24">
        <v>198144</v>
      </c>
    </row>
    <row r="22" spans="1:4" ht="50.45" customHeight="1">
      <c r="A22" s="7">
        <v>4</v>
      </c>
      <c r="B22" s="12" t="s">
        <v>31</v>
      </c>
      <c r="C22" s="26">
        <v>64.599999999999994</v>
      </c>
      <c r="D22" s="24">
        <v>64.599999999999994</v>
      </c>
    </row>
    <row r="23" spans="1:4" ht="50.45" customHeight="1">
      <c r="A23" s="7">
        <v>5</v>
      </c>
      <c r="B23" s="12" t="s">
        <v>32</v>
      </c>
      <c r="C23" s="29">
        <v>7556321</v>
      </c>
      <c r="D23" s="30">
        <v>7556321</v>
      </c>
    </row>
    <row r="24" spans="1:4" ht="32.85" customHeight="1">
      <c r="A24" s="7">
        <v>6</v>
      </c>
      <c r="B24" s="12" t="s">
        <v>23</v>
      </c>
      <c r="C24" s="29">
        <v>10357.39</v>
      </c>
      <c r="D24" s="24">
        <f>D25+D26+D27+D28</f>
        <v>7475.14</v>
      </c>
    </row>
    <row r="25" spans="1:4" s="15" customFormat="1">
      <c r="A25" s="13"/>
      <c r="B25" s="14" t="s">
        <v>10</v>
      </c>
      <c r="C25" s="26">
        <f t="shared" ref="C24:C32" si="1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9">
        <v>10357.39</v>
      </c>
      <c r="D26" s="30">
        <v>7475.14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1"/>
        <v>0</v>
      </c>
      <c r="D32" s="24">
        <v>0</v>
      </c>
    </row>
    <row r="35" spans="2:4" ht="21.75" customHeight="1">
      <c r="B35" s="31" t="s">
        <v>41</v>
      </c>
      <c r="C35" s="32"/>
      <c r="D35" s="32"/>
    </row>
    <row r="36" spans="2:4" ht="21.75" customHeight="1">
      <c r="B36" s="31" t="s">
        <v>42</v>
      </c>
      <c r="C36" s="32"/>
      <c r="D36" s="32"/>
    </row>
  </sheetData>
  <mergeCells count="3">
    <mergeCell ref="B3:D3"/>
    <mergeCell ref="B35:D35"/>
    <mergeCell ref="B36:D36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LCfAPNC+MBsMj7cSgjyKZ7jgTiM=</DigestValue>
    </Reference>
    <Reference URI="#idOfficeObject" Type="http://www.w3.org/2000/09/xmldsig#Object">
      <DigestMethod Algorithm="http://www.w3.org/2000/09/xmldsig#sha1"/>
      <DigestValue>l61mqo+ikL6Q+ne5SpoG0j/UF9I=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+hhgd6bkHhiGf7iD8zOqoXUxZn4=</DigestValue>
    </Reference>
  </SignedInfo>
  <SignatureValue>pnPDGiBid2cK+5wc/hTH8LNGXuLjhQ/U8ERkcZ/GaWI/qMd1kfIyElAqNNV30E5TemOZ1A2cSB9a
LAVSVN8djRpdSJuHI5VRrOOsnW9of2snG0vJ0iNy6YBwFYi5L0bsidbQrEp7conAEFb05nobJIMH
tXBKdlqDQj7ZWPz1nqwjicQuei1H4jeTxWOxxcDcCY5TvflbBl8b6pzFbrfSrdyNZpEpJdECzjBG
H/abLwCBJ5AaiFpYJSoyixEZk3cxdDS1vBZL5jQqkZCwG0Z/6vpa3PBWrw2YN7fDi2RLAhtn7JUq
cD+0UCNXWQOCNr6T/F/GchswWp8Tf+NE7iUcZA==</SignatureValue>
  <KeyInfo>
    <X509Data>
      <X509Certificate>MIIFPTCCAyWgAwIBAgIIdDtelcWDhsYwDQYJKoZIhvcNAQELBQAwQjELMAkGA1UEBhMCQU0xEzAR
BgNVBAoMCkVLRU5HIENKU0MxCjAIBgNVBAUTATExEjAQBgNVBAMMCUNBIG9mIFJvQTAeFw0xNDA1
MjkwNjAyMjZaFw0yNDA1MjgwNjAyMjZaMHYxCzAJBgNVBAYTAkFNMRkwFwYDVQQEDBDVgNSx1L/V
iNSy1YXUsdWGMREwDwYDVQQqDAjUsdWG1YbUsTEWMBQGA1UEBRMNMWJlOTAwODVhNjAwZDEhMB8G
A1UEAwwYSEFLT0JZQU4gQU5OQSA3MzE0ODUwMjkxMIIBIjANBgkqhkiG9w0BAQEFAAOCAQ8AMIIB
CgKCAQEAsgl26/4Y2HZiWBH0/2xEwqJ3REuoJ6advt1r1C+Nu9GdOkiFFETmH1xrSNhOA2jz3ewm
JcgVkiLHt0t/QQvGzKlKhuTcC5VJaas5y+dBfgvEpNEOpKYCDSv+kDYuHAK7+uDp7RSXDV8+zSlk
AYQz29O24IsAyGb3gif+awT06QsjTTw/FlU4g8V1gwAxCqnGenFvc+gyLX6Y5yapWQFWE/WYwqsW
Fwro1X8ctNantEx1V8UYz/q4WHkRZiS0hyN0MJKNpeMb6CCKSc+rCnrHr8Q9SfiR3i04G+dXCeUz
LKehJ+n11ycRLcezjTujLkJD573ftGTSE6JCp/dF7pYcoQIDAQABo4IBATCB/jAzBggrBgEFBQcB
AQQnMCUwIwYIKwYBBQUHMAGGF2h0dHA6Ly9vY3NwLnBraS5hbS9vY3NwMB0GA1UdDgQWBBQaTj2J
yHdLdIbDH7kHAGdQVGTpGTAMBgNVHRMBAf8EAjAAMB8GA1UdIwQYMBaAFOnq8e4kIi4N/23YzITG
NIzfXbJ5MDIGA1UdIAQrMCkwJwYEVR0gADAfMB0GCCsGAQUFBwIBFhF3d3cucGtpLmFtL3BvbGlj
eTA1BgNVHR8ELjAsMCqgKKAmhiRodHRwOi8vY3JsLnBraS5hbS9jaXRpemVuY2FfMjAxMy5jcmww
DgYDVR0PAQH/BAQDAgSwMA0GCSqGSIb3DQEBCwUAA4ICAQBNaikM3e45DEatvJe+DoS4nGYM2NTT
yZn5Nc9mBxcYvmjoHje33pf6puJ6/+9/ay2HamCkDZcaiNtBfu1/zu48lYa7VwbYIkAfHerHkcMn
WyvPE0jQxkb/fmx9hTwrYqVrwjwNnWVJLY0pOJgByVK+UVk7TqPhW44rBT9NfmDXF6JpUhf2Qh4n
PC+RPl/uYzDqfEnkfdzWHkxQLyC9ofhVFU1pH1jEumgA8SNSh4PUHM7xXgHpCetRvzZRef8Je8bD
WxxK7bRDdAB4wvglNpIUNubpztAOCu+RYMzhujegGws+to9Psb0ias+ciptbnUrgiMvYSPbs1+j0
4x0bNDD9LoblbhmnQB30XN04TVj/DR2xgoYISn2uGggYKLSLk5imBCImAJNKKrsQQMa2gwpXWr7W
vmgPmwEWaPIhhgw2mpRJhaNnt29nlKVuHgL59+hk2K1zGqxrPzMkAXxX35Sm5u68TIfF8aPKgSQB
kK012MtSiFwr+gWEOm2uc0zoFMsYF0txmnLIloMh053z866MhfyQXy9A6Ts53QgFhbNOWrtsKiGv
3Zg+O5/aq57DJjq1Dgt24UjHUGZUfRoyvBT6zL4fxLse1KEpc/zDhbdNZ3t4NRYVLd8PBRjgNtZg
LR2IBVg7OGTVz7lDFUlDlbTHAXq7vq1G9B6Z7Y6X9XFJZw==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WtqrMDeyL8z5Mx/BAkAmpOyFGNk=</DigestValue>
      </Reference>
      <Reference URI="/xl/worksheets/sheet1.xml?ContentType=application/vnd.openxmlformats-officedocument.spreadsheetml.worksheet+xml">
        <DigestMethod Algorithm="http://www.w3.org/2000/09/xmldsig#sha1"/>
        <DigestValue>ewSHG3U1LdUQ4lJtUKDWpZCrk9M=</DigestValue>
      </Reference>
      <Reference URI="/xl/styles.xml?ContentType=application/vnd.openxmlformats-officedocument.spreadsheetml.styles+xml">
        <DigestMethod Algorithm="http://www.w3.org/2000/09/xmldsig#sha1"/>
        <DigestValue>IWujYB+wIQgIm8V62X+pgOGN1Ps=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rLFnx+C4BTeBbZsqOVTOzu2GSX4=</DigestValue>
      </Reference>
      <Reference URI="/xl/sharedStrings.xml?ContentType=application/vnd.openxmlformats-officedocument.spreadsheetml.sharedStrings+xml">
        <DigestMethod Algorithm="http://www.w3.org/2000/09/xmldsig#sha1"/>
        <DigestValue>Cs7h4kXNs7BhXbo7+U1QXj+8oN4=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2024-03-20T06:56:14Z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2024-03-20T06:56:14Z</xd:SigningTime>
          <xd:SigningCertificate>
            <xd:Cert>
              <xd:CertDigest>
                <DigestMethod Algorithm="http://www.w3.org/2000/09/xmldsig#sha1"/>
                <DigestValue>X0E9Tdb8RYnV+cMIugdG5TDh6Ew=</DigestValue>
              </xd:CertDigest>
              <xd:IssuerSerial>
                <X509IssuerName>C=AM, O=EKENG CJSC, SERIALNUMBER=1, CN=CA of RoA</X509IssuerName>
                <X509SerialNumber>8375391929382438598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ANNA</cp:lastModifiedBy>
  <cp:lastPrinted>2023-01-13T08:02:00Z</cp:lastPrinted>
  <dcterms:created xsi:type="dcterms:W3CDTF">2018-07-20T13:50:31Z</dcterms:created>
  <dcterms:modified xsi:type="dcterms:W3CDTF">2024-03-20T06:56:08Z</dcterms:modified>
</cp:coreProperties>
</file>